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Poland\"/>
    </mc:Choice>
  </mc:AlternateContent>
  <xr:revisionPtr revIDLastSave="0" documentId="13_ncr:1_{1AAE7261-9D9F-4A1D-B188-C72E5006BF96}" xr6:coauthVersionLast="47" xr6:coauthVersionMax="47" xr10:uidLastSave="{00000000-0000-0000-0000-000000000000}"/>
  <bookViews>
    <workbookView xWindow="-10455" yWindow="-21720" windowWidth="51840" windowHeight="21240" activeTab="1" xr2:uid="{F0BD4B8B-6D81-4877-B6BA-7A0568EFB32D}"/>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<sst xmlns="http://schemas.openxmlformats.org/spreadsheetml/2006/main" count="307" uniqueCount="204">
  <si>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</si>
  <si>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</si>
  <si>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</si>
  <si>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</si>
  <si>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</si>
  <si>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</si>
  <si>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</si>
  <si>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</si>
  <si>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</si>
  <si>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</si>
  <si>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</si>
  <si>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</si>
  <si>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</si>
  <si>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</si>
  <si>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</si>
  <si>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</si>
  <si>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</si>
  <si>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</si>
  <si>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</si>
  <si>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</si>
  <si>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</si>
  <si>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</si>
  <si>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</si>
  <si>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v1.1 (17/05/2024)</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</si>
  <si>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</si>
  <si>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</si>
  <si>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</si>
  <si>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</si>
  <si>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</si>
  <si>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Poland</t>
  </si>
  <si>
    <t>REFERENCE YEAR:</t>
  </si>
  <si>
    <t>2022</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</si>
  <si>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</si>
  <si>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</si>
  <si>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</si>
  <si>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</si>
  <si>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</si>
  <si>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</si>
  <si>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</si>
  <si>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</si>
  <si>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</si>
  <si>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</si>
  <si>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</si>
  <si>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</si>
  <si>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</si>
  <si>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</si>
  <si>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</si>
  <si>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</si>
  <si>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</si>
  <si>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</si>
  <si>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</si>
  <si>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</si>
  <si>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</si>
  <si>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</si>
  <si>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</si>
  <si>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</si>
  <si>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</si>
  <si>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</si>
  <si>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</si>
  <si>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</si>
  <si>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</si>
  <si>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</si>
  <si>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</si>
  <si>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</si>
  <si>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</si>
  <si>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Ministry of Climate and Environment</t>
  </si>
  <si>
    <t>Contact name:</t>
  </si>
  <si>
    <t>Contact email address:</t>
  </si>
  <si>
    <t>Contact phone number:</t>
  </si>
  <si>
    <t>Reference year:</t>
  </si>
  <si>
    <t>Delivery date:</t>
  </si>
  <si>
    <t>Version:</t>
  </si>
  <si>
    <t>1.1</t>
  </si>
  <si>
    <t>Link to data publication by the Member State (if any):</t>
  </si>
  <si>
    <t>n/a</t>
  </si>
  <si>
    <t>II. Description of the institutions involved in the data collection</t>
  </si>
  <si>
    <t>Name of institution</t>
  </si>
  <si>
    <t>Description of key responsibilities</t>
  </si>
  <si>
    <t>Administration of the BDO system (Database on products and packaging and waste management)</t>
  </si>
  <si>
    <t>Marshal's offices</t>
  </si>
  <si>
    <t>Implementation of municipal waste management tasks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</si>
  <si>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</si>
  <si>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</si>
  <si>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</si>
  <si>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</si>
  <si>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</si>
  <si>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</si>
  <si>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</si>
  <si>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</si>
  <si>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composition analysis</t>
  </si>
  <si>
    <t>yes</t>
  </si>
  <si>
    <t>Waste single-use bottles disposed of as litter</t>
  </si>
  <si>
    <t>bottles that constitute litter are systematically cleaned up and collected with the waste as part of the system</t>
  </si>
  <si>
    <t>does not apply</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</si>
  <si>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</si>
  <si>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</si>
  <si>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No data available on the weight of single-use bottles placed on the market, reporting on this mandatory from 2024. Two-source analysis recommended.</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</si>
  <si>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</si>
  <si>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</si>
  <si>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</si>
  <si>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 xml:space="preserve">In order to determine the morphological composition of municipal waste in terms of the share of plastic packaging waste, a field study was carried out and the municipal waste management system was analysed. </t>
  </si>
  <si>
    <t xml:space="preserve">The study covered waste collected from residents of the municipality, delivered directly to the installation and to the PSZOK. </t>
  </si>
  <si>
    <t>The IOŚ-PIB team developed an instruction manual and a survey form.</t>
  </si>
  <si>
    <t xml:space="preserve"> A waste composition analysis was carried out for the morphological share of plastic waste in selected waste streams. </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</si>
  <si>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</si>
  <si>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</si>
  <si>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</si>
  <si>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</si>
  <si>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</si>
  <si>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</si>
  <si>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</si>
  <si>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</si>
  <si>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</si>
  <si>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</si>
  <si>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</si>
  <si>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</si>
  <si>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</si>
  <si>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No</t>
  </si>
  <si>
    <t>Yes</t>
  </si>
  <si>
    <t>statutory regulations from 05.2023 and from 01.2025.</t>
  </si>
  <si>
    <t>Cross-checks</t>
  </si>
  <si>
    <t>Time-series checks</t>
  </si>
  <si>
    <t>Audit checks</t>
  </si>
  <si>
    <t>Other (specify)</t>
  </si>
  <si>
    <t>&lt; Please select &gt;</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</si>
  <si>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</si>
  <si>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</si>
  <si>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</si>
  <si>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</si>
  <si>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</si>
  <si>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</si>
  <si>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</si>
  <si>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</si>
  <si>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Sampling errors are due to limitations in sample size and sampling methods. The coefficient of variation, which is a measure of the dispersion of data in relation to the average, can be high if the sample is not representative of the whole of Poland</t>
  </si>
  <si>
    <t>Coverage errors(2)
(e.g. de-minimis rules, regional coverage)</t>
  </si>
  <si>
    <t>Coverage errors may have resulted from not taking into account all regions or specific areas, resulting in an incomplete picture. In order to minimise this, installations from across Poland were selected for the survey.</t>
  </si>
  <si>
    <t>Measurement errors(3)
(e.g. measurement unit, material that is not part of an empty single-use bottle including its caps and lids)</t>
  </si>
  <si>
    <t>These errors occur when data are collected or recorded inaccurately. Accurate waste weights were used and, in addition, some of the municipal waste composition tests were carried out independently.</t>
  </si>
  <si>
    <t>Data collection test instruments(4)
(e.g. testing of questionnaires)</t>
  </si>
  <si>
    <t>The quality and structure of the questionnaires is crucial. Improperly structured questions can lead to ambiguity and misinterpretation by respondents, which affects the quality of the data collected. The research questionnaires developed were reviewed.</t>
  </si>
  <si>
    <t>Processing errors(5)
(e.g. identification of errors, correction of errors)</t>
  </si>
  <si>
    <t xml:space="preserve">These errors may have occurred during data coding, processing or analysis. They include, for example, errors in software, mistakes in entering data into information systems or misuse of statistical methods. </t>
  </si>
  <si>
    <t>Non-response errors(6)</t>
  </si>
  <si>
    <t>They could occur if data on waste collected was not reported.  In order to minimise the occurrence of such errors, constant contact was maintained with the companies and operators of the installations to keep the data submitted.</t>
  </si>
  <si>
    <t>Model assumption errors(7)</t>
  </si>
  <si>
    <t>These errors occur when statistical or econometric models are based on incorrect or incomplete assumptions. Inadequate assumptions can lead to erroneous conclusions and recommendations. Various statistical models were tested to identify and correct erroneous assumptions.</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</si>
  <si>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</si>
  <si>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</si>
  <si>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</si>
  <si>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</si>
  <si>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</si>
  <si>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</si>
  <si>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</si>
  <si>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</si>
  <si>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</si>
  <si>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</si>
  <si>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</si>
  <si>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</si>
  <si>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</si>
  <si>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</si>
  <si>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</si>
  <si>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Lack of systematic and cyclic surveys of municipal waste in Poland. Lack of obligatory surveys of the morphological composition of waste for facility managers and municipalities and lack of an entity authorised to conduct and monitor surveys results in a narrow research area, lack of cyclical and reliable data to evaluate the system and take action in the long term</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</si>
  <si>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</si>
  <si>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</si>
  <si>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</si>
  <si>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</si>
  <si>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</si>
  <si>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</si>
  <si>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</si>
  <si>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https://bdo.mos.gov.pl/ (data are not publicly available)</t>
  </si>
  <si>
    <t>Countries</t>
  </si>
  <si>
    <t>Reporting choice</t>
  </si>
  <si>
    <t>Yes/No</t>
  </si>
  <si>
    <t>Sheets</t>
  </si>
  <si>
    <t>Austria</t>
  </si>
  <si>
    <t>Weight of single-use bottles placed on the market</t>
  </si>
  <si>
    <t>Belgium</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</si>
  <si>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</si>
  <si>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</si>
  <si>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</si>
  <si>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</si>
  <si>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</si>
  <si>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</si>
  <si>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</si>
  <si>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</si>
  <si>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</si>
  <si>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</si>
  <si>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</si>
  <si>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</si>
  <si>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</si>
  <si>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</si>
  <si>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</si>
  <si>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</si>
  <si>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</si>
  <si>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</si>
  <si>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Portugal</t>
  </si>
  <si>
    <t>Romania</t>
  </si>
  <si>
    <t>Slovakia</t>
  </si>
  <si>
    <t>Slovenia</t>
  </si>
  <si>
    <t>Spain</t>
  </si>
  <si>
    <t>Sweden</t>
  </si>
  <si>
    <t>Norway</t>
  </si>
  <si>
    <t>Liechtenstein</t>
  </si>
  <si>
    <t>Iceland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</si>
</sst>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B050"/>
      <name val="Calibri"/>
      <family val="2"/>
      <charset val="238"/>
      <scheme val="minor"/>
    </font>
    <font>
      <u/>
      <sz val="11"/>
      <color theme="10"/>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2">
    <xf numFmtId="0" fontId="0" fillId="0" borderId="0"/>
    <xf numFmtId="0" fontId="28" fillId="0" borderId="0" applyNumberFormat="0" applyFill="0" applyBorder="0" applyAlignment="0" applyProtection="0"/>
  </cellStyleXfs>
  <cellXfs count="152">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2" fontId="27" fillId="19" borderId="11" xfId="0" applyNumberFormat="1" applyFont="1" applyFill="1" applyBorder="1" applyAlignment="1" applyProtection="1">
      <alignment horizontal="right" vertical="top" wrapText="1"/>
      <protection locked="0"/>
    </xf>
    <xf numFmtId="49" fontId="28" fillId="8" borderId="11" xfId="1" applyNumberFormat="1" applyFill="1" applyBorder="1" applyAlignment="1" applyProtection="1">
      <alignment horizontal="lef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25" fillId="12" borderId="1" xfId="0" applyNumberFormat="1" applyFont="1" applyFill="1" applyBorder="1" applyAlignment="1">
      <alignment horizontal="left" vertical="top"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xf numFmtId="49" fontId="0" fillId="9" borderId="52" xfId="0"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0" fontId="0" fillId="0" borderId="0" xfId="0"/>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cellXfs>
  <cellStyles count="2">
    <cellStyle name="Hyperlink" xfId="1" builtinId="8"/>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zoomScale="85" zoomScaleNormal="85" workbookViewId="0">
      <selection activeCell="B7" sqref="B7:C7"/>
    </sheetView>
  </sheetViews>
  <sheetFormatPr defaultRowHeight="14.4"/>
  <cols>
    <col min="1" max="1" width="8.77734375" style="2"/>
    <col min="2" max="2" width="39" customWidth="1"/>
    <col min="3" max="3" width="182" customWidth="1"/>
  </cols>
  <sheetData>
    <row r="1" spans="1:67" s="2" customFormat="1"/>
    <row r="2" spans="1:67" ht="34.5" customHeight="1">
      <c r="B2" s="58" t="s">
        <v>0</v>
      </c>
      <c r="C2" s="58"/>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c r="B3" s="59" t="s">
        <v>1</v>
      </c>
      <c r="C3" s="59"/>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60" t="s">
        <v>2</v>
      </c>
      <c r="C4" s="60"/>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61" t="s">
        <v>3</v>
      </c>
      <c r="C6" s="6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c r="B7" s="55" t="s">
        <v>4</v>
      </c>
      <c r="C7" s="5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61" t="s">
        <v>5</v>
      </c>
      <c r="C9" s="6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c r="A10" s="17"/>
      <c r="B10" s="55" t="s">
        <v>6</v>
      </c>
      <c r="C10" s="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57" t="s">
        <v>7</v>
      </c>
      <c r="C12" s="57"/>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18" t="s">
        <v>8</v>
      </c>
      <c r="C13" s="18"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55" customHeight="1">
      <c r="B14" s="19" t="s">
        <v>10</v>
      </c>
      <c r="C14" s="21"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c r="B15" s="19" t="s">
        <v>12</v>
      </c>
      <c r="C15" s="21"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c r="B16" s="19" t="s">
        <v>14</v>
      </c>
      <c r="C16" s="21"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c r="B17" s="19" t="s">
        <v>16</v>
      </c>
      <c r="C17" s="21"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c r="B18" s="19" t="s">
        <v>18</v>
      </c>
      <c r="C18" s="21"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c r="B19" s="19" t="s">
        <v>20</v>
      </c>
      <c r="C19" s="21"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A21" s="5"/>
      <c r="B21" s="20" t="s">
        <v>22</v>
      </c>
      <c r="C21" s="20" t="s">
        <v>23</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abSelected="1" zoomScale="55" zoomScaleNormal="55" workbookViewId="0">
      <selection activeCell="K13" sqref="K13"/>
    </sheetView>
  </sheetViews>
  <sheetFormatPr defaultRowHeight="14.4"/>
  <cols>
    <col min="1" max="1" width="8.77734375" style="2"/>
    <col min="2" max="2" width="17.21875" style="2" customWidth="1"/>
    <col min="3" max="3" width="11.44140625" customWidth="1"/>
    <col min="4" max="4" width="77.44140625" style="1" customWidth="1"/>
    <col min="5" max="5" width="49.44140625" style="1" customWidth="1"/>
    <col min="7" max="7" width="9.5546875" bestFit="1" customWidth="1"/>
    <col min="11" max="11" width="24.5546875" customWidth="1"/>
    <col min="12" max="12" width="17.77734375" customWidth="1"/>
  </cols>
  <sheetData>
    <row r="1" spans="2:88" ht="15" thickBot="1">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c r="C2" s="2"/>
      <c r="D2" s="62" t="s">
        <v>24</v>
      </c>
      <c r="E2" s="48"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c r="C3" s="2"/>
      <c r="D3" s="63"/>
      <c r="E3" s="49" t="s">
        <v>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c r="C5" s="2"/>
      <c r="D5" s="70" t="s">
        <v>27</v>
      </c>
      <c r="E5" s="71"/>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c r="C7" s="2"/>
      <c r="D7" s="7" t="s">
        <v>28</v>
      </c>
      <c r="E7" s="31" t="s">
        <v>29</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c r="C8" s="2"/>
      <c r="D8" s="7" t="s">
        <v>30</v>
      </c>
      <c r="E8" s="31" t="s">
        <v>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c r="C10" s="5"/>
      <c r="D10" s="74" t="s">
        <v>32</v>
      </c>
      <c r="E10" s="74"/>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c r="C11" s="5"/>
      <c r="D11" s="35" t="s">
        <v>33</v>
      </c>
      <c r="E11" s="36" t="s">
        <v>34</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55" customHeight="1" thickBot="1">
      <c r="D13" s="72" t="s">
        <v>35</v>
      </c>
      <c r="E13" s="73"/>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c r="B14" s="3" t="s">
        <v>36</v>
      </c>
      <c r="C14" s="3" t="s">
        <v>37</v>
      </c>
      <c r="D14" s="64" t="s">
        <v>38</v>
      </c>
      <c r="E14" s="65"/>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c r="B15" s="25" t="str">
        <f>$E$7</f>
        <v>Poland</v>
      </c>
      <c r="C15" s="25" t="str">
        <f>$E$8</f>
        <v>2022</v>
      </c>
      <c r="D15" s="4" t="s">
        <v>39</v>
      </c>
      <c r="E15" s="50"/>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c r="B16" s="25" t="str">
        <f t="shared" ref="B16:B25" si="0">$E$7</f>
        <v>Poland</v>
      </c>
      <c r="C16" s="25" t="str">
        <f t="shared" ref="C16:C25" si="1">$E$8</f>
        <v>2022</v>
      </c>
      <c r="D16" s="66" t="s">
        <v>40</v>
      </c>
      <c r="E16" s="6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549999999999997" customHeight="1" thickBot="1">
      <c r="B17" s="25" t="str">
        <f t="shared" si="0"/>
        <v>Poland</v>
      </c>
      <c r="C17" s="25" t="str">
        <f t="shared" si="1"/>
        <v>2022</v>
      </c>
      <c r="D17" s="4" t="s">
        <v>41</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c r="B18" s="25" t="str">
        <f t="shared" si="0"/>
        <v>Poland</v>
      </c>
      <c r="C18" s="25" t="str">
        <f t="shared" si="1"/>
        <v>2022</v>
      </c>
      <c r="D18" s="4" t="s">
        <v>42</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549999999999997" customHeight="1" thickBot="1">
      <c r="B19" s="25" t="str">
        <f t="shared" si="0"/>
        <v>Poland</v>
      </c>
      <c r="C19" s="25" t="str">
        <f t="shared" si="1"/>
        <v>2022</v>
      </c>
      <c r="D19" s="4" t="s">
        <v>43</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c r="B20" s="25" t="str">
        <f t="shared" si="0"/>
        <v>Poland</v>
      </c>
      <c r="C20" s="25" t="str">
        <f t="shared" si="1"/>
        <v>2022</v>
      </c>
      <c r="D20" s="4" t="s">
        <v>44</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c r="B21" s="25" t="str">
        <f t="shared" si="0"/>
        <v>Poland</v>
      </c>
      <c r="C21" s="25" t="str">
        <f t="shared" si="1"/>
        <v>2022</v>
      </c>
      <c r="D21" s="4" t="s">
        <v>45</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c r="B22" s="25" t="str">
        <f t="shared" si="0"/>
        <v>Poland</v>
      </c>
      <c r="C22" s="25" t="str">
        <f t="shared" si="1"/>
        <v>2022</v>
      </c>
      <c r="D22" s="4" t="s">
        <v>46</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c r="B23" s="25" t="str">
        <f t="shared" si="0"/>
        <v>Poland</v>
      </c>
      <c r="C23" s="25" t="str">
        <f t="shared" si="1"/>
        <v>2022</v>
      </c>
      <c r="D23" s="4" t="s">
        <v>47</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c r="B24" s="25" t="str">
        <f t="shared" si="0"/>
        <v>Poland</v>
      </c>
      <c r="C24" s="25" t="str">
        <f t="shared" si="1"/>
        <v>2022</v>
      </c>
      <c r="D24" s="4" t="s">
        <v>48</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c r="B25" s="25" t="str">
        <f t="shared" si="0"/>
        <v>Poland</v>
      </c>
      <c r="C25" s="25" t="str">
        <f t="shared" si="1"/>
        <v>2022</v>
      </c>
      <c r="D25" s="4" t="s">
        <v>49</v>
      </c>
      <c r="E25" s="52">
        <f>E15-(SUM(E19:E21,E23))+SUM(E17,E18,E22,E24)</f>
        <v>0</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c r="D27" s="72" t="s">
        <v>50</v>
      </c>
      <c r="E27" s="73"/>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c r="B28" s="3" t="s">
        <v>36</v>
      </c>
      <c r="C28" s="3" t="s">
        <v>37</v>
      </c>
      <c r="D28" s="68" t="s">
        <v>51</v>
      </c>
      <c r="E28" s="69"/>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c r="B29" s="25" t="str">
        <f>$E$7</f>
        <v>Poland</v>
      </c>
      <c r="C29" s="25" t="str">
        <f>$E$8</f>
        <v>2022</v>
      </c>
      <c r="D29" s="4" t="s">
        <v>52</v>
      </c>
      <c r="E29" s="50">
        <v>325717.65999999997</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c r="B30" s="25" t="str">
        <f t="shared" ref="B30:B32" si="2">$E$7</f>
        <v>Poland</v>
      </c>
      <c r="C30" s="25" t="str">
        <f t="shared" ref="C30:C32" si="3">$E$8</f>
        <v>2022</v>
      </c>
      <c r="D30" s="4" t="s">
        <v>53</v>
      </c>
      <c r="E30" s="50">
        <v>0</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c r="B31" s="25" t="str">
        <f t="shared" si="2"/>
        <v>Poland</v>
      </c>
      <c r="C31" s="25" t="str">
        <f t="shared" si="3"/>
        <v>2022</v>
      </c>
      <c r="D31" s="4" t="s">
        <v>54</v>
      </c>
      <c r="E31" s="50"/>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c r="B32" s="25" t="str">
        <f t="shared" si="2"/>
        <v>Poland</v>
      </c>
      <c r="C32" s="25" t="str">
        <f t="shared" si="3"/>
        <v>2022</v>
      </c>
      <c r="D32" s="4" t="s">
        <v>55</v>
      </c>
      <c r="E32" s="53">
        <v>0</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c r="D134" s="2"/>
      <c r="E134" s="2"/>
      <c r="F134" s="2"/>
    </row>
    <row r="135" spans="4:68">
      <c r="D135" s="2"/>
      <c r="E135" s="2"/>
      <c r="F135" s="2"/>
    </row>
    <row r="136" spans="4:68">
      <c r="D136" s="2"/>
      <c r="E136" s="2"/>
      <c r="F136" s="2"/>
    </row>
    <row r="137" spans="4:68">
      <c r="D137" s="2"/>
      <c r="E137" s="2"/>
      <c r="F137" s="2"/>
    </row>
    <row r="138" spans="4:68">
      <c r="D138" s="2"/>
      <c r="E138" s="2"/>
      <c r="F138" s="2"/>
    </row>
    <row r="139" spans="4:68">
      <c r="D139" s="2"/>
      <c r="E139" s="2"/>
      <c r="F139" s="2"/>
    </row>
  </sheetData>
  <sheetProtection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FDB92CDE-5E55-44DB-8B29-4E246643FD7F}"/>
    <dataValidation errorStyle="warning" allowBlank="1" showInputMessage="1" showErrorMessage="1" error="Please fill in this value when reporting based on weight of the waste generated" prompt="This value is mandatory when reporting based on weight of the waste generated" sqref="E29:E31" xr:uid="{27371ABF-41EB-49F8-A6D5-FE9921672E2C}"/>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zoomScaleNormal="100" workbookViewId="0">
      <selection activeCell="D8" sqref="D8"/>
    </sheetView>
  </sheetViews>
  <sheetFormatPr defaultRowHeight="14.4"/>
  <cols>
    <col min="1" max="1" width="7.5546875" customWidth="1"/>
    <col min="2" max="2" width="16.21875" customWidth="1"/>
    <col min="3" max="3" width="26" style="1" customWidth="1"/>
    <col min="4" max="4" width="32.21875" style="1" customWidth="1"/>
    <col min="5" max="5" width="42.77734375" style="1" customWidth="1"/>
    <col min="7" max="7" width="17.5546875" customWidth="1"/>
  </cols>
  <sheetData>
    <row r="1" spans="1:103" ht="14.55" customHeight="1" thickBo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c r="A2" s="2"/>
      <c r="B2" s="2"/>
      <c r="C2" s="2"/>
      <c r="D2" s="75"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55" customHeight="1" thickBot="1">
      <c r="A3" s="2"/>
      <c r="B3" s="2"/>
      <c r="C3" s="2"/>
      <c r="D3" s="76"/>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55" customHeight="1" thickBot="1">
      <c r="A5" s="2"/>
      <c r="B5" s="5"/>
      <c r="C5" s="2"/>
      <c r="D5" s="78" t="s">
        <v>57</v>
      </c>
      <c r="E5" s="79"/>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c r="A7" s="2"/>
      <c r="B7" s="29" t="s">
        <v>36</v>
      </c>
      <c r="C7" s="29" t="s">
        <v>37</v>
      </c>
      <c r="D7" s="77" t="s">
        <v>58</v>
      </c>
      <c r="E7" s="65"/>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c r="A8" s="2"/>
      <c r="B8" s="25" t="str">
        <f>'SUP bottles-PoM'!$E$7</f>
        <v>Poland</v>
      </c>
      <c r="C8" s="28" t="str">
        <f>'SUP bottles-PoM'!$E$8</f>
        <v>2022</v>
      </c>
      <c r="D8" s="4" t="s">
        <v>59</v>
      </c>
      <c r="E8" s="33">
        <v>61.1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c r="A9" s="2"/>
      <c r="B9" s="25" t="str">
        <f>'SUP bottles-PoM'!$E$7</f>
        <v>Poland</v>
      </c>
      <c r="C9" s="25" t="str">
        <f>'SUP bottles-PoM'!$E$8</f>
        <v>2022</v>
      </c>
      <c r="D9" s="4" t="s">
        <v>60</v>
      </c>
      <c r="E9" s="33">
        <v>325656.56</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55" customHeight="1">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mergeCells count="3">
    <mergeCell ref="D2:D3"/>
    <mergeCell ref="D7:E7"/>
    <mergeCell ref="D5:E5"/>
  </mergeCells>
  <dataValidations count="2">
    <dataValidation errorStyle="warning" allowBlank="1" showInputMessage="1" showErrorMessage="1" error="Please fill in this value" prompt="This value is mandatory" sqref="E8" xr:uid="{28E9B11E-C025-4D4B-BA09-4F45F86A0826}"/>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zoomScaleNormal="100" workbookViewId="0">
      <selection activeCell="E29" sqref="E29"/>
    </sheetView>
  </sheetViews>
  <sheetFormatPr defaultRowHeight="14.4"/>
  <cols>
    <col min="1" max="1" width="8.21875" style="2" customWidth="1"/>
    <col min="2" max="2" width="8.21875" style="1" customWidth="1"/>
    <col min="3" max="3" width="7.77734375" customWidth="1"/>
    <col min="4" max="4" width="51" customWidth="1"/>
    <col min="5" max="5" width="40.5546875" customWidth="1"/>
    <col min="6" max="6" width="34.21875" customWidth="1"/>
    <col min="7" max="7" width="36.5546875" customWidth="1"/>
  </cols>
  <sheetData>
    <row r="1" spans="2:68" ht="15" thickBot="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c r="B2" s="2"/>
      <c r="C2" s="2"/>
      <c r="D2" s="80" t="s">
        <v>24</v>
      </c>
      <c r="E2" s="16" t="s">
        <v>25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c r="B3" s="2"/>
      <c r="C3" s="2"/>
      <c r="D3" s="81"/>
      <c r="E3" s="15" t="s">
        <v>56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c r="B5" s="5"/>
      <c r="C5" s="5"/>
      <c r="D5" s="82" t="s">
        <v>61</v>
      </c>
      <c r="E5" s="83"/>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55" customHeight="1" thickBot="1">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c r="B7" s="26" t="s">
        <v>36</v>
      </c>
      <c r="C7" s="26" t="s">
        <v>37</v>
      </c>
      <c r="D7" s="85" t="s">
        <v>62</v>
      </c>
      <c r="E7" s="8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c r="B8" s="25" t="str">
        <f>'SUP bottles-PoM'!$E$7</f>
        <v>Poland</v>
      </c>
      <c r="C8" s="25" t="str">
        <f>'SUP bottles-PoM'!$E$8</f>
        <v>2022</v>
      </c>
      <c r="D8" s="9" t="s">
        <v>63</v>
      </c>
      <c r="E8" s="30" t="str">
        <f>'SUP bottles-PoM'!$E$7</f>
        <v>Poland</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15" thickBot="1">
      <c r="B9" s="25" t="str">
        <f>'SUP bottles-PoM'!$E$7</f>
        <v>Poland</v>
      </c>
      <c r="C9" s="25" t="str">
        <f>'SUP bottles-PoM'!$E$8</f>
        <v>2022</v>
      </c>
      <c r="D9" s="4" t="s">
        <v>64</v>
      </c>
      <c r="E9" s="37" t="s">
        <v>65</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c r="B10" s="25" t="str">
        <f>'SUP bottles-PoM'!$E$7</f>
        <v>Poland</v>
      </c>
      <c r="C10" s="25" t="str">
        <f>'SUP bottles-PoM'!$E$8</f>
        <v>2022</v>
      </c>
      <c r="D10" s="9" t="s">
        <v>66</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c r="B11" s="25" t="str">
        <f>'SUP bottles-PoM'!$E$7</f>
        <v>Poland</v>
      </c>
      <c r="C11" s="25" t="str">
        <f>'SUP bottles-PoM'!$E$8</f>
        <v>2022</v>
      </c>
      <c r="D11" s="4" t="s">
        <v>67</v>
      </c>
      <c r="E11" s="54"/>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c r="B12" s="25" t="str">
        <f>'SUP bottles-PoM'!$E$7</f>
        <v>Poland</v>
      </c>
      <c r="C12" s="25" t="str">
        <f>'SUP bottles-PoM'!$E$8</f>
        <v>2022</v>
      </c>
      <c r="D12" s="9" t="s">
        <v>68</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c r="B13" s="25" t="str">
        <f>'SUP bottles-PoM'!$E$7</f>
        <v>Poland</v>
      </c>
      <c r="C13" s="25" t="str">
        <f>'SUP bottles-PoM'!$E$8</f>
        <v>2022</v>
      </c>
      <c r="D13" s="4" t="s">
        <v>69</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ht="15" thickBot="1">
      <c r="B14" s="25" t="str">
        <f>'SUP bottles-PoM'!$E$7</f>
        <v>Poland</v>
      </c>
      <c r="C14" s="25" t="str">
        <f>'SUP bottles-PoM'!$E$8</f>
        <v>2022</v>
      </c>
      <c r="D14" s="9" t="s">
        <v>70</v>
      </c>
      <c r="E14" s="39">
        <v>45498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c r="B15" s="25" t="str">
        <f>'SUP bottles-PoM'!$E$7</f>
        <v>Poland</v>
      </c>
      <c r="C15" s="25" t="str">
        <f>'SUP bottles-PoM'!$E$8</f>
        <v>2022</v>
      </c>
      <c r="D15" s="9" t="s">
        <v>71</v>
      </c>
      <c r="E15" s="40" t="s">
        <v>72</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c r="B16" s="25" t="str">
        <f>'SUP bottles-PoM'!$E$7</f>
        <v>Poland</v>
      </c>
      <c r="C16" s="25" t="str">
        <f>'SUP bottles-PoM'!$E$8</f>
        <v>2022</v>
      </c>
      <c r="D16" s="4" t="s">
        <v>73</v>
      </c>
      <c r="E16" s="37" t="s">
        <v>74</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c r="B18" s="2"/>
      <c r="C18" s="2"/>
      <c r="D18" s="69" t="s">
        <v>75</v>
      </c>
      <c r="E18" s="84"/>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55" customHeight="1" thickBot="1">
      <c r="B19" s="27" t="s">
        <v>36</v>
      </c>
      <c r="C19" s="27" t="s">
        <v>37</v>
      </c>
      <c r="D19" s="22" t="s">
        <v>76</v>
      </c>
      <c r="E19" s="14" t="s">
        <v>77</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43.8" thickBot="1">
      <c r="B20" s="25" t="str">
        <f>'SUP bottles-PoM'!$E$7</f>
        <v>Poland</v>
      </c>
      <c r="C20" s="25" t="str">
        <f>'SUP bottles-PoM'!$E$8</f>
        <v>2022</v>
      </c>
      <c r="D20" s="37" t="s">
        <v>65</v>
      </c>
      <c r="E20" s="37" t="s">
        <v>78</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29.4" thickBot="1">
      <c r="B21" s="25" t="str">
        <f>'SUP bottles-PoM'!$E$7</f>
        <v>Poland</v>
      </c>
      <c r="C21" s="25" t="str">
        <f>'SUP bottles-PoM'!$E$8</f>
        <v>2022</v>
      </c>
      <c r="D21" s="41" t="s">
        <v>79</v>
      </c>
      <c r="E21" s="41" t="s">
        <v>80</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15" thickBot="1">
      <c r="B22" s="25" t="str">
        <f>'SUP bottles-PoM'!$E$7</f>
        <v>Poland</v>
      </c>
      <c r="C22" s="25" t="str">
        <f>'SUP bottles-PoM'!$E$8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c r="B23" s="25" t="str">
        <f>'SUP bottles-PoM'!$E$7</f>
        <v>Poland</v>
      </c>
      <c r="C23" s="25" t="str">
        <f>'SUP bottles-PoM'!$E$8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9675C494-8265-489A-96FA-8A1121D02E96}">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10" zoomScale="70" zoomScaleNormal="70" workbookViewId="0">
      <selection activeCell="D23" sqref="D23:F23"/>
    </sheetView>
  </sheetViews>
  <sheetFormatPr defaultRowHeight="14.4"/>
  <cols>
    <col min="1" max="1" width="4.44140625" style="2" customWidth="1"/>
    <col min="2" max="2" width="16.77734375" style="2" customWidth="1"/>
    <col min="3" max="3" width="9.77734375" style="1" customWidth="1"/>
    <col min="4" max="4" width="58.5546875" style="1" customWidth="1"/>
    <col min="5" max="5" width="40.5546875" style="1" customWidth="1"/>
    <col min="6" max="6" width="42" style="1" customWidth="1"/>
  </cols>
  <sheetData>
    <row r="1" spans="2:87" ht="15" thickBot="1">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c r="C2" s="2"/>
      <c r="D2" s="86" t="s">
        <v>24</v>
      </c>
      <c r="E2" s="94" t="s">
        <v>25</v>
      </c>
      <c r="F2" s="95"/>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55" customHeight="1" thickBot="1">
      <c r="C3" s="2"/>
      <c r="D3" s="86"/>
      <c r="E3" s="96" t="s">
        <v>81</v>
      </c>
      <c r="F3" s="97"/>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55" customHeight="1" thickBot="1">
      <c r="C5" s="2"/>
      <c r="D5" s="70" t="s">
        <v>61</v>
      </c>
      <c r="E5" s="93"/>
      <c r="F5" s="71"/>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c r="C7" s="2"/>
      <c r="D7" s="87" t="s">
        <v>82</v>
      </c>
      <c r="E7" s="88"/>
      <c r="F7" s="89"/>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c r="C8" s="2"/>
      <c r="D8" s="90" t="s">
        <v>83</v>
      </c>
      <c r="E8" s="91"/>
      <c r="F8" s="9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549999999999997" customHeight="1" thickBot="1">
      <c r="D9" s="85" t="s">
        <v>84</v>
      </c>
      <c r="E9" s="69"/>
      <c r="F9" s="69"/>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55" customHeight="1" thickBot="1">
      <c r="C10" s="2"/>
      <c r="D10" s="98" t="s">
        <v>85</v>
      </c>
      <c r="E10" s="99"/>
      <c r="F10" s="100"/>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c r="B11" s="26" t="s">
        <v>36</v>
      </c>
      <c r="C11" s="26" t="s">
        <v>37</v>
      </c>
      <c r="D11" s="2"/>
      <c r="E11" s="10" t="s">
        <v>86</v>
      </c>
      <c r="F11" s="10" t="s">
        <v>87</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15" thickBot="1">
      <c r="B12" s="25" t="str">
        <f>'SUP bottles-PoM'!$E$7</f>
        <v>Poland</v>
      </c>
      <c r="C12" s="25" t="str">
        <f>'SUP bottles-PoM'!$E$8</f>
        <v>2022</v>
      </c>
      <c r="D12" s="4" t="s">
        <v>88</v>
      </c>
      <c r="E12" s="43" t="s">
        <v>89</v>
      </c>
      <c r="F12" s="43" t="s">
        <v>90</v>
      </c>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43.8" thickBot="1">
      <c r="B13" s="25" t="str">
        <f>'SUP bottles-PoM'!$E$7</f>
        <v>Poland</v>
      </c>
      <c r="C13" s="25" t="str">
        <f>'SUP bottles-PoM'!$E$8</f>
        <v>2022</v>
      </c>
      <c r="D13" s="4" t="s">
        <v>91</v>
      </c>
      <c r="E13" s="43" t="s">
        <v>92</v>
      </c>
      <c r="F13" s="43" t="s">
        <v>93</v>
      </c>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c r="D15" s="85" t="s">
        <v>94</v>
      </c>
      <c r="E15" s="69"/>
      <c r="F15" s="69"/>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c r="B16" s="27" t="s">
        <v>36</v>
      </c>
      <c r="C16" s="27" t="s">
        <v>37</v>
      </c>
      <c r="D16" s="104" t="s">
        <v>95</v>
      </c>
      <c r="E16" s="105"/>
      <c r="F16" s="106"/>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c r="B17" s="25" t="str">
        <f>'SUP bottles-PoM'!$E$7</f>
        <v>Poland</v>
      </c>
      <c r="C17" s="25" t="str">
        <f>'SUP bottles-PoM'!$E$8</f>
        <v>2022</v>
      </c>
      <c r="D17" s="101" t="s">
        <v>96</v>
      </c>
      <c r="E17" s="102"/>
      <c r="F17" s="103"/>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c r="B18" s="25" t="str">
        <f>'SUP bottles-PoM'!$E$7</f>
        <v>Poland</v>
      </c>
      <c r="C18" s="25" t="str">
        <f>'SUP bottles-PoM'!$E$8</f>
        <v>2022</v>
      </c>
      <c r="D18" s="101"/>
      <c r="E18" s="102"/>
      <c r="F18" s="103"/>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c r="B19" s="25" t="str">
        <f>'SUP bottles-PoM'!$E$7</f>
        <v>Poland</v>
      </c>
      <c r="C19" s="25" t="str">
        <f>'SUP bottles-PoM'!$E$8</f>
        <v>2022</v>
      </c>
      <c r="D19" s="101"/>
      <c r="E19" s="102"/>
      <c r="F19" s="103"/>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c r="B20" s="25" t="str">
        <f>'SUP bottles-PoM'!$E$7</f>
        <v>Poland</v>
      </c>
      <c r="C20" s="25" t="str">
        <f>'SUP bottles-PoM'!$E$8</f>
        <v>2022</v>
      </c>
      <c r="D20" s="101"/>
      <c r="E20" s="102"/>
      <c r="F20" s="103"/>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c r="B21" s="25" t="str">
        <f>'SUP bottles-PoM'!$E$7</f>
        <v>Poland</v>
      </c>
      <c r="C21" s="25" t="str">
        <f>'SUP bottles-PoM'!$E$8</f>
        <v>2022</v>
      </c>
      <c r="D21" s="101"/>
      <c r="E21" s="102"/>
      <c r="F21" s="103"/>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55" customHeight="1" thickBot="1">
      <c r="C23" s="2"/>
      <c r="D23" s="90" t="s">
        <v>97</v>
      </c>
      <c r="E23" s="91"/>
      <c r="F23" s="9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549999999999997" customHeight="1" thickBot="1">
      <c r="D24" s="85" t="s">
        <v>98</v>
      </c>
      <c r="E24" s="69"/>
      <c r="F24" s="69"/>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c r="B25" s="27" t="s">
        <v>36</v>
      </c>
      <c r="C25" s="27" t="s">
        <v>37</v>
      </c>
      <c r="D25" s="104" t="s">
        <v>99</v>
      </c>
      <c r="E25" s="105"/>
      <c r="F25" s="106"/>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c r="B26" s="25" t="str">
        <f>'SUP bottles-PoM'!$E$7</f>
        <v>Poland</v>
      </c>
      <c r="C26" s="25" t="str">
        <f>'SUP bottles-PoM'!$E$8</f>
        <v>2022</v>
      </c>
      <c r="D26" s="107" t="s">
        <v>100</v>
      </c>
      <c r="E26" s="108"/>
      <c r="F26" s="109"/>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c r="B27" s="25" t="str">
        <f>'SUP bottles-PoM'!$E$7</f>
        <v>Poland</v>
      </c>
      <c r="C27" s="25" t="str">
        <f>'SUP bottles-PoM'!$E$8</f>
        <v>2022</v>
      </c>
      <c r="D27" s="101" t="s">
        <v>101</v>
      </c>
      <c r="E27" s="102"/>
      <c r="F27" s="103"/>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thickBot="1">
      <c r="B28" s="25" t="str">
        <f>'SUP bottles-PoM'!$E$7</f>
        <v>Poland</v>
      </c>
      <c r="C28" s="25" t="str">
        <f>'SUP bottles-PoM'!$E$8</f>
        <v>2022</v>
      </c>
      <c r="D28" s="101" t="s">
        <v>102</v>
      </c>
      <c r="E28" s="102"/>
      <c r="F28" s="103"/>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thickBot="1">
      <c r="B29" s="25" t="str">
        <f>'SUP bottles-PoM'!$E$7</f>
        <v>Poland</v>
      </c>
      <c r="C29" s="25" t="str">
        <f>'SUP bottles-PoM'!$E$8</f>
        <v>2022</v>
      </c>
      <c r="D29" s="101" t="s">
        <v>103</v>
      </c>
      <c r="E29" s="102"/>
      <c r="F29" s="103"/>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c r="B30" s="25" t="str">
        <f>'SUP bottles-PoM'!$E$7</f>
        <v>Poland</v>
      </c>
      <c r="C30" s="25" t="str">
        <f>'SUP bottles-PoM'!$E$8</f>
        <v>2022</v>
      </c>
      <c r="D30" s="101"/>
      <c r="E30" s="102"/>
      <c r="F30" s="103"/>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98"/>
  <sheetViews>
    <sheetView topLeftCell="A25" zoomScale="85" zoomScaleNormal="85" workbookViewId="0">
      <selection activeCell="G11" sqref="G11"/>
    </sheetView>
  </sheetViews>
  <sheetFormatPr defaultRowHeight="14.4"/>
  <cols>
    <col min="1" max="1" width="3.77734375" style="2" customWidth="1"/>
    <col min="2" max="2" width="16.5546875" style="2" customWidth="1"/>
    <col min="3" max="3" width="10.77734375" style="1" customWidth="1"/>
    <col min="4" max="4" width="52.5546875" style="1" customWidth="1"/>
    <col min="5" max="5" width="19.21875" style="1" customWidth="1"/>
    <col min="6" max="7" width="21.5546875" style="1" customWidth="1"/>
    <col min="8" max="8" width="30.21875" style="1" customWidth="1"/>
    <col min="9" max="9" width="27.2187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c r="C2" s="5"/>
      <c r="D2" s="118" t="s">
        <v>24</v>
      </c>
      <c r="E2" s="94" t="s">
        <v>104</v>
      </c>
      <c r="F2" s="120"/>
      <c r="G2" s="120"/>
      <c r="H2" s="95"/>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19"/>
      <c r="E3" s="96" t="s">
        <v>56</v>
      </c>
      <c r="F3" s="121"/>
      <c r="G3" s="121"/>
      <c r="H3" s="97"/>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70" t="s">
        <v>105</v>
      </c>
      <c r="E5" s="93"/>
      <c r="F5" s="71"/>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c r="C7" s="2"/>
      <c r="D7" s="122" t="s">
        <v>106</v>
      </c>
      <c r="E7" s="123"/>
      <c r="F7" s="123"/>
      <c r="G7" s="123"/>
      <c r="H7" s="123"/>
      <c r="I7" s="123"/>
      <c r="J7" s="124"/>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c r="D8" s="90" t="s">
        <v>107</v>
      </c>
      <c r="E8" s="91"/>
      <c r="F8" s="91"/>
      <c r="G8" s="91"/>
      <c r="H8" s="91"/>
      <c r="I8" s="91"/>
      <c r="J8" s="9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c r="C9" s="2"/>
      <c r="D9" s="125" t="s">
        <v>108</v>
      </c>
      <c r="E9" s="128" t="s">
        <v>109</v>
      </c>
      <c r="F9" s="129"/>
      <c r="G9" s="129"/>
      <c r="H9" s="129"/>
      <c r="I9" s="130"/>
      <c r="J9" s="125" t="s">
        <v>110</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c r="B10" s="26" t="s">
        <v>36</v>
      </c>
      <c r="C10" s="26" t="s">
        <v>37</v>
      </c>
      <c r="D10" s="126"/>
      <c r="E10" s="12" t="s">
        <v>111</v>
      </c>
      <c r="F10" s="12" t="s">
        <v>112</v>
      </c>
      <c r="G10" s="12" t="s">
        <v>113</v>
      </c>
      <c r="H10" s="12" t="s">
        <v>114</v>
      </c>
      <c r="I10" s="12" t="s">
        <v>115</v>
      </c>
      <c r="J10" s="126"/>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29.4" thickBot="1">
      <c r="B11" s="25" t="str">
        <f>'SUP bottles-PoM'!$E$7</f>
        <v>Poland</v>
      </c>
      <c r="C11" s="25" t="str">
        <f>'SUP bottles-PoM'!$E$8</f>
        <v>2022</v>
      </c>
      <c r="D11" s="4" t="s">
        <v>116</v>
      </c>
      <c r="E11" s="32" t="s">
        <v>117</v>
      </c>
      <c r="F11" s="32" t="s">
        <v>117</v>
      </c>
      <c r="G11" s="32" t="s">
        <v>117</v>
      </c>
      <c r="H11" s="32" t="s">
        <v>118</v>
      </c>
      <c r="I11" s="32" t="s">
        <v>117</v>
      </c>
      <c r="J11" s="41" t="s">
        <v>119</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Poland</v>
      </c>
      <c r="C12" s="25" t="str">
        <f>'SUP bottles-PoM'!$E$8</f>
        <v>2022</v>
      </c>
      <c r="D12" s="9" t="s">
        <v>120</v>
      </c>
      <c r="E12" s="32" t="s">
        <v>118</v>
      </c>
      <c r="F12" s="32" t="s">
        <v>117</v>
      </c>
      <c r="G12" s="32" t="s">
        <v>117</v>
      </c>
      <c r="H12" s="32" t="s">
        <v>117</v>
      </c>
      <c r="I12" s="32" t="s">
        <v>117</v>
      </c>
      <c r="J12" s="4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Poland</v>
      </c>
      <c r="C13" s="25" t="str">
        <f>'SUP bottles-PoM'!$E$8</f>
        <v>2022</v>
      </c>
      <c r="D13" s="4" t="s">
        <v>121</v>
      </c>
      <c r="E13" s="32" t="s">
        <v>117</v>
      </c>
      <c r="F13" s="32" t="s">
        <v>117</v>
      </c>
      <c r="G13" s="32" t="s">
        <v>117</v>
      </c>
      <c r="H13" s="32" t="s">
        <v>117</v>
      </c>
      <c r="I13" s="32" t="s">
        <v>117</v>
      </c>
      <c r="J13" s="4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Poland</v>
      </c>
      <c r="C14" s="25" t="str">
        <f>'SUP bottles-PoM'!$E$8</f>
        <v>2022</v>
      </c>
      <c r="D14" s="9" t="s">
        <v>122</v>
      </c>
      <c r="E14" s="32" t="s">
        <v>118</v>
      </c>
      <c r="F14" s="32" t="s">
        <v>117</v>
      </c>
      <c r="G14" s="32" t="s">
        <v>117</v>
      </c>
      <c r="H14" s="32" t="s">
        <v>117</v>
      </c>
      <c r="I14" s="32" t="s">
        <v>117</v>
      </c>
      <c r="J14" s="41"/>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 thickBot="1">
      <c r="B15" s="25" t="str">
        <f>'SUP bottles-PoM'!$E$7</f>
        <v>Poland</v>
      </c>
      <c r="C15" s="25" t="str">
        <f>'SUP bottles-PoM'!$E$8</f>
        <v>2022</v>
      </c>
      <c r="D15" s="4" t="s">
        <v>123</v>
      </c>
      <c r="E15" s="32" t="s">
        <v>124</v>
      </c>
      <c r="F15" s="32" t="s">
        <v>124</v>
      </c>
      <c r="G15" s="32" t="s">
        <v>124</v>
      </c>
      <c r="H15" s="32" t="s">
        <v>124</v>
      </c>
      <c r="I15" s="32" t="s">
        <v>124</v>
      </c>
      <c r="J15" s="4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c r="D17" s="42" t="s">
        <v>125</v>
      </c>
      <c r="E17" s="131" t="s">
        <v>126</v>
      </c>
      <c r="F17" s="131"/>
      <c r="G17" s="131"/>
      <c r="H17" s="131"/>
      <c r="I17" s="131"/>
      <c r="J17" s="131"/>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c r="C19" s="2"/>
      <c r="D19" s="90" t="s">
        <v>127</v>
      </c>
      <c r="E19" s="91"/>
      <c r="F19" s="91"/>
      <c r="G19" s="91"/>
      <c r="H19" s="9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c r="B20" s="110" t="s">
        <v>36</v>
      </c>
      <c r="C20" s="112" t="s">
        <v>37</v>
      </c>
      <c r="D20" s="125" t="s">
        <v>128</v>
      </c>
      <c r="E20" s="128" t="s">
        <v>129</v>
      </c>
      <c r="F20" s="129"/>
      <c r="G20" s="129"/>
      <c r="H20" s="125" t="s">
        <v>130</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c r="B21" s="111"/>
      <c r="C21" s="113"/>
      <c r="D21" s="126"/>
      <c r="E21" s="12" t="s">
        <v>111</v>
      </c>
      <c r="F21" s="12" t="s">
        <v>112</v>
      </c>
      <c r="G21" s="12" t="s">
        <v>131</v>
      </c>
      <c r="H21" s="127"/>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15.8" thickBot="1">
      <c r="B22" s="25" t="str">
        <f>'SUP bottles-PoM'!$E$7</f>
        <v>Poland</v>
      </c>
      <c r="C22" s="25" t="str">
        <f>'SUP bottles-PoM'!$E$8</f>
        <v>2022</v>
      </c>
      <c r="D22" s="4" t="s">
        <v>132</v>
      </c>
      <c r="E22" s="32" t="s">
        <v>118</v>
      </c>
      <c r="F22" s="32" t="s">
        <v>118</v>
      </c>
      <c r="G22" s="32" t="s">
        <v>118</v>
      </c>
      <c r="H22" s="41" t="s">
        <v>133</v>
      </c>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01.4" thickBot="1">
      <c r="B23" s="25" t="str">
        <f>'SUP bottles-PoM'!$E$7</f>
        <v>Poland</v>
      </c>
      <c r="C23" s="25" t="str">
        <f>'SUP bottles-PoM'!$E$8</f>
        <v>2022</v>
      </c>
      <c r="D23" s="9" t="s">
        <v>134</v>
      </c>
      <c r="E23" s="32" t="s">
        <v>118</v>
      </c>
      <c r="F23" s="32" t="s">
        <v>118</v>
      </c>
      <c r="G23" s="32" t="s">
        <v>118</v>
      </c>
      <c r="H23" s="41" t="s">
        <v>135</v>
      </c>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87" thickBot="1">
      <c r="B24" s="25" t="str">
        <f>'SUP bottles-PoM'!$E$7</f>
        <v>Poland</v>
      </c>
      <c r="C24" s="25" t="str">
        <f>'SUP bottles-PoM'!$E$8</f>
        <v>2022</v>
      </c>
      <c r="D24" s="4" t="s">
        <v>136</v>
      </c>
      <c r="E24" s="32" t="s">
        <v>118</v>
      </c>
      <c r="F24" s="32" t="s">
        <v>118</v>
      </c>
      <c r="G24" s="32" t="s">
        <v>118</v>
      </c>
      <c r="H24" s="41" t="s">
        <v>137</v>
      </c>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130.19999999999999" thickBot="1">
      <c r="B25" s="25" t="str">
        <f>'SUP bottles-PoM'!$E$7</f>
        <v>Poland</v>
      </c>
      <c r="C25" s="25" t="str">
        <f>'SUP bottles-PoM'!$E$8</f>
        <v>2022</v>
      </c>
      <c r="D25" s="9" t="s">
        <v>138</v>
      </c>
      <c r="E25" s="32" t="s">
        <v>118</v>
      </c>
      <c r="F25" s="32" t="s">
        <v>118</v>
      </c>
      <c r="G25" s="32" t="s">
        <v>118</v>
      </c>
      <c r="H25" s="41" t="s">
        <v>139</v>
      </c>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101.4" thickBot="1">
      <c r="B26" s="25" t="str">
        <f>'SUP bottles-PoM'!$E$7</f>
        <v>Poland</v>
      </c>
      <c r="C26" s="25" t="str">
        <f>'SUP bottles-PoM'!$E$8</f>
        <v>2022</v>
      </c>
      <c r="D26" s="4" t="s">
        <v>140</v>
      </c>
      <c r="E26" s="32" t="s">
        <v>118</v>
      </c>
      <c r="F26" s="32" t="s">
        <v>118</v>
      </c>
      <c r="G26" s="32" t="s">
        <v>118</v>
      </c>
      <c r="H26" s="41" t="s">
        <v>141</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15.8" thickBot="1">
      <c r="B27" s="25" t="str">
        <f>'SUP bottles-PoM'!$E$7</f>
        <v>Poland</v>
      </c>
      <c r="C27" s="25" t="str">
        <f>'SUP bottles-PoM'!$E$8</f>
        <v>2022</v>
      </c>
      <c r="D27" s="4" t="s">
        <v>142</v>
      </c>
      <c r="E27" s="32" t="s">
        <v>118</v>
      </c>
      <c r="F27" s="32" t="s">
        <v>118</v>
      </c>
      <c r="G27" s="32" t="s">
        <v>118</v>
      </c>
      <c r="H27" s="41" t="s">
        <v>143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30.19999999999999" thickBot="1">
      <c r="B28" s="25" t="str">
        <f>'SUP bottles-PoM'!$E$7</f>
        <v>Poland</v>
      </c>
      <c r="C28" s="25" t="str">
        <f>'SUP bottles-PoM'!$E$8</f>
        <v>2022</v>
      </c>
      <c r="D28" s="9" t="s">
        <v>144</v>
      </c>
      <c r="E28" s="32" t="s">
        <v>118</v>
      </c>
      <c r="F28" s="32" t="s">
        <v>118</v>
      </c>
      <c r="G28" s="32" t="s">
        <v>118</v>
      </c>
      <c r="H28" s="41" t="s">
        <v>145</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c r="B29" s="25" t="str">
        <f>'SUP bottles-PoM'!$E$7</f>
        <v>Poland</v>
      </c>
      <c r="C29" s="25" t="str">
        <f>'SUP bottles-PoM'!$E$8</f>
        <v>2022</v>
      </c>
      <c r="D29" s="4" t="s">
        <v>146</v>
      </c>
      <c r="E29" s="32" t="s">
        <v>124</v>
      </c>
      <c r="F29" s="32" t="s">
        <v>124</v>
      </c>
      <c r="G29" s="32" t="s">
        <v>124</v>
      </c>
      <c r="H29" s="4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c r="C31" s="2"/>
      <c r="D31" s="42" t="s">
        <v>125</v>
      </c>
      <c r="E31" s="117" t="s">
        <v>147</v>
      </c>
      <c r="F31" s="117"/>
      <c r="G31" s="117"/>
      <c r="H31" s="117"/>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c r="C32" s="2"/>
      <c r="D32" s="42" t="s">
        <v>148</v>
      </c>
      <c r="E32" s="117" t="s">
        <v>149</v>
      </c>
      <c r="F32" s="117"/>
      <c r="G32" s="117"/>
      <c r="H32" s="117"/>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c r="C33" s="2"/>
      <c r="D33" s="42" t="s">
        <v>150</v>
      </c>
      <c r="E33" s="117" t="s">
        <v>151</v>
      </c>
      <c r="F33" s="117"/>
      <c r="G33" s="117"/>
      <c r="H33" s="117"/>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c r="C34" s="2"/>
      <c r="D34" s="42" t="s">
        <v>152</v>
      </c>
      <c r="E34" s="117" t="s">
        <v>153</v>
      </c>
      <c r="F34" s="117"/>
      <c r="G34" s="117"/>
      <c r="H34" s="117"/>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c r="C35" s="2"/>
      <c r="D35" s="42" t="s">
        <v>154</v>
      </c>
      <c r="E35" s="117" t="s">
        <v>155</v>
      </c>
      <c r="F35" s="117"/>
      <c r="G35" s="117"/>
      <c r="H35" s="117"/>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c r="C36" s="2"/>
      <c r="D36" s="42" t="s">
        <v>156</v>
      </c>
      <c r="E36" s="117" t="s">
        <v>157</v>
      </c>
      <c r="F36" s="117"/>
      <c r="G36" s="117"/>
      <c r="H36" s="117"/>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c r="C37" s="2"/>
      <c r="D37" s="42" t="s">
        <v>158</v>
      </c>
      <c r="E37" s="117" t="s">
        <v>159</v>
      </c>
      <c r="F37" s="117"/>
      <c r="G37" s="117"/>
      <c r="H37" s="117"/>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c r="B39" s="26" t="s">
        <v>36</v>
      </c>
      <c r="C39" s="26" t="s">
        <v>37</v>
      </c>
      <c r="D39" s="135" t="s">
        <v>160</v>
      </c>
      <c r="E39" s="136"/>
      <c r="F39" s="136"/>
      <c r="G39" s="136"/>
      <c r="H39" s="137"/>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c r="B40" s="25" t="str">
        <f>'SUP bottles-PoM'!$E$7</f>
        <v>Poland</v>
      </c>
      <c r="C40" s="25" t="str">
        <f>'SUP bottles-PoM'!$E$8</f>
        <v>2022</v>
      </c>
      <c r="D40" s="114" t="s">
        <v>161</v>
      </c>
      <c r="E40" s="115"/>
      <c r="F40" s="115"/>
      <c r="G40" s="115"/>
      <c r="H40" s="116"/>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c r="B41" s="25" t="str">
        <f>'SUP bottles-PoM'!$E$7</f>
        <v>Poland</v>
      </c>
      <c r="C41" s="25" t="str">
        <f>'SUP bottles-PoM'!$E$8</f>
        <v>2022</v>
      </c>
      <c r="D41" s="114"/>
      <c r="E41" s="115"/>
      <c r="F41" s="115"/>
      <c r="G41" s="115"/>
      <c r="H41" s="116"/>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c r="B42" s="25" t="str">
        <f>'SUP bottles-PoM'!$E$7</f>
        <v>Poland</v>
      </c>
      <c r="C42" s="25" t="str">
        <f>'SUP bottles-PoM'!$E$8</f>
        <v>2022</v>
      </c>
      <c r="D42" s="114"/>
      <c r="E42" s="115"/>
      <c r="F42" s="115"/>
      <c r="G42" s="115"/>
      <c r="H42" s="11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c r="B43" s="25" t="str">
        <f>'SUP bottles-PoM'!$E$7</f>
        <v>Poland</v>
      </c>
      <c r="C43" s="25" t="str">
        <f>'SUP bottles-PoM'!$E$8</f>
        <v>2022</v>
      </c>
      <c r="D43" s="114"/>
      <c r="E43" s="115"/>
      <c r="F43" s="115"/>
      <c r="G43" s="115"/>
      <c r="H43" s="116"/>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c r="B44" s="25" t="str">
        <f>'SUP bottles-PoM'!$E$7</f>
        <v>Poland</v>
      </c>
      <c r="C44" s="25" t="str">
        <f>'SUP bottles-PoM'!$E$8</f>
        <v>2022</v>
      </c>
      <c r="D44" s="114"/>
      <c r="E44" s="115"/>
      <c r="F44" s="115"/>
      <c r="G44" s="115"/>
      <c r="H44" s="116"/>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c r="B46" s="132" t="s">
        <v>162</v>
      </c>
      <c r="C46" s="133"/>
      <c r="D46" s="133"/>
      <c r="E46" s="133"/>
      <c r="F46" s="133"/>
      <c r="G46" s="133"/>
      <c r="H46" s="134"/>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46:H46"/>
    <mergeCell ref="E36:H36"/>
    <mergeCell ref="E37:H37"/>
    <mergeCell ref="D39:H39"/>
    <mergeCell ref="D40:H40"/>
    <mergeCell ref="D42:H42"/>
    <mergeCell ref="D43:H43"/>
    <mergeCell ref="D44:H44"/>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s>
  <dataValidations count="2">
    <dataValidation type="textLength" errorStyle="warning" operator="lessThanOrEqual" allowBlank="1" showInputMessage="1" showErrorMessage="1" error="Please reduce text lenght" prompt="Maximum 300 characters (with spaces)" sqref="J11:J15 H22:H29" xr:uid="{9D14D677-598F-4CF9-9D81-565B0DB17F82}">
      <formula1>300</formula1>
    </dataValidation>
    <dataValidation type="textLength" errorStyle="warning" operator="lessThanOrEqual" allowBlank="1" showInputMessage="1" showErrorMessage="1" error="Please reduce the text lenght" prompt="Maximum 500 characters (with spaces)" sqref="D40:H44" xr:uid="{5655E4B6-C114-4961-BCFA-866C210C57E5}">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zoomScale="85" zoomScaleNormal="85" workbookViewId="0">
      <selection activeCell="D19" sqref="D19:H19"/>
    </sheetView>
  </sheetViews>
  <sheetFormatPr defaultRowHeight="14.4"/>
  <cols>
    <col min="1" max="1" width="3.77734375" style="2" customWidth="1"/>
    <col min="2" max="2" width="17.21875" style="2" customWidth="1"/>
    <col min="3" max="3" width="10.77734375" style="1" customWidth="1"/>
    <col min="4" max="4" width="25.5546875" style="1" customWidth="1"/>
    <col min="5" max="5" width="19.21875" style="1" customWidth="1"/>
    <col min="6" max="7" width="21.5546875" style="1" customWidth="1"/>
    <col min="8" max="8" width="24.44140625" style="1" customWidth="1"/>
    <col min="9" max="9" width="21.44140625" style="1" customWidth="1"/>
    <col min="10" max="10" width="36.5546875" style="1" customWidth="1"/>
  </cols>
  <sheetData>
    <row r="1" spans="2:66" ht="15" thickBot="1">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c r="C2" s="5"/>
      <c r="D2" s="118" t="s">
        <v>24</v>
      </c>
      <c r="E2" s="94" t="s">
        <v>25</v>
      </c>
      <c r="F2" s="95"/>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c r="C3" s="5"/>
      <c r="D3" s="119"/>
      <c r="E3" s="96" t="s">
        <v>56</v>
      </c>
      <c r="F3" s="97"/>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c r="C5" s="2"/>
      <c r="D5" s="70" t="s">
        <v>105</v>
      </c>
      <c r="E5" s="93"/>
      <c r="F5" s="71"/>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c r="C8" s="2"/>
      <c r="D8" s="2"/>
      <c r="E8" s="2"/>
      <c r="F8" s="44" t="s">
        <v>163</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c r="B9" s="26" t="s">
        <v>36</v>
      </c>
      <c r="C9" s="26" t="s">
        <v>37</v>
      </c>
      <c r="D9" s="47" t="s">
        <v>164</v>
      </c>
      <c r="E9" s="47" t="s">
        <v>165</v>
      </c>
      <c r="F9" s="138" t="s">
        <v>166</v>
      </c>
      <c r="G9" s="139"/>
      <c r="H9" s="140"/>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c r="B10" s="25" t="str">
        <f>'SUP bottles-PoM'!$E$7</f>
        <v>Poland</v>
      </c>
      <c r="C10" s="25" t="str">
        <f>'SUP bottles-PoM'!$E$8</f>
        <v>2022</v>
      </c>
      <c r="D10" s="34" t="s">
        <v>124</v>
      </c>
      <c r="E10" s="34"/>
      <c r="F10" s="149"/>
      <c r="G10" s="150"/>
      <c r="H10" s="151"/>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c r="B11" s="25" t="str">
        <f>'SUP bottles-PoM'!$E$7</f>
        <v>Poland</v>
      </c>
      <c r="C11" s="25" t="str">
        <f>'SUP bottles-PoM'!$E$8</f>
        <v>2022</v>
      </c>
      <c r="D11" s="34" t="s">
        <v>124</v>
      </c>
      <c r="E11" s="34"/>
      <c r="F11" s="149"/>
      <c r="G11" s="150"/>
      <c r="H11" s="151"/>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c r="B12" s="25" t="str">
        <f>'SUP bottles-PoM'!$E$7</f>
        <v>Poland</v>
      </c>
      <c r="C12" s="25" t="str">
        <f>'SUP bottles-PoM'!$E$8</f>
        <v>2022</v>
      </c>
      <c r="D12" s="34" t="s">
        <v>124</v>
      </c>
      <c r="E12" s="34"/>
      <c r="F12" s="149"/>
      <c r="G12" s="150"/>
      <c r="H12" s="151"/>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c r="B13" s="25" t="str">
        <f>'SUP bottles-PoM'!$E$7</f>
        <v>Poland</v>
      </c>
      <c r="C13" s="25" t="str">
        <f>'SUP bottles-PoM'!$E$8</f>
        <v>2022</v>
      </c>
      <c r="D13" s="34" t="s">
        <v>124</v>
      </c>
      <c r="E13" s="34"/>
      <c r="F13" s="149"/>
      <c r="G13" s="150"/>
      <c r="H13" s="151"/>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c r="B14" s="25" t="str">
        <f>'SUP bottles-PoM'!$E$7</f>
        <v>Poland</v>
      </c>
      <c r="C14" s="25" t="str">
        <f>'SUP bottles-PoM'!$E$8</f>
        <v>2022</v>
      </c>
      <c r="D14" s="34" t="s">
        <v>124</v>
      </c>
      <c r="E14" s="34"/>
      <c r="F14" s="149"/>
      <c r="G14" s="150"/>
      <c r="H14" s="151"/>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c r="C17" s="2"/>
      <c r="D17" s="142" t="s">
        <v>167</v>
      </c>
      <c r="E17" s="143"/>
      <c r="F17" s="143"/>
      <c r="G17" s="143"/>
      <c r="H17" s="144"/>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c r="B18" s="26" t="s">
        <v>36</v>
      </c>
      <c r="C18" s="26" t="s">
        <v>37</v>
      </c>
      <c r="D18" s="145" t="s">
        <v>168</v>
      </c>
      <c r="E18" s="146"/>
      <c r="F18" s="146"/>
      <c r="G18" s="146"/>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c r="B19" s="25" t="str">
        <f>'SUP bottles-PoM'!$E$7</f>
        <v>Poland</v>
      </c>
      <c r="C19" s="25" t="str">
        <f>'SUP bottles-PoM'!$E$8</f>
        <v>2022</v>
      </c>
      <c r="D19" s="148" t="s">
        <v>169</v>
      </c>
      <c r="E19" s="148"/>
      <c r="F19" s="148"/>
      <c r="G19" s="148"/>
      <c r="H19" s="14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c r="B20" s="25" t="str">
        <f>'SUP bottles-PoM'!$E$7</f>
        <v>Poland</v>
      </c>
      <c r="C20" s="25" t="str">
        <f>'SUP bottles-PoM'!$E$8</f>
        <v>2022</v>
      </c>
      <c r="D20" s="101"/>
      <c r="E20" s="102"/>
      <c r="F20" s="102"/>
      <c r="G20" s="102"/>
      <c r="H20" s="141"/>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c r="B21" s="25" t="str">
        <f>'SUP bottles-PoM'!$E$7</f>
        <v>Poland</v>
      </c>
      <c r="C21" s="25" t="str">
        <f>'SUP bottles-PoM'!$E$8</f>
        <v>2022</v>
      </c>
      <c r="D21" s="101"/>
      <c r="E21" s="102"/>
      <c r="F21" s="102"/>
      <c r="G21" s="102"/>
      <c r="H21" s="141"/>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c r="B22" s="25" t="str">
        <f>'SUP bottles-PoM'!$E$7</f>
        <v>Poland</v>
      </c>
      <c r="C22" s="25" t="str">
        <f>'SUP bottles-PoM'!$E$8</f>
        <v>2022</v>
      </c>
      <c r="D22" s="101"/>
      <c r="E22" s="102"/>
      <c r="F22" s="102"/>
      <c r="G22" s="102"/>
      <c r="H22" s="1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c r="B23" s="25" t="str">
        <f>'SUP bottles-PoM'!$E$7</f>
        <v>Poland</v>
      </c>
      <c r="C23" s="25" t="str">
        <f>'SUP bottles-PoM'!$E$8</f>
        <v>2022</v>
      </c>
      <c r="D23" s="101"/>
      <c r="E23" s="102"/>
      <c r="F23" s="102"/>
      <c r="G23" s="102"/>
      <c r="H23" s="14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xWindow="707" yWindow="903"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xWindow="707" yWindow="903"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D32"/>
  <sheetViews>
    <sheetView zoomScaleNormal="100" workbookViewId="0">
      <selection activeCell="L32" sqref="L32"/>
    </sheetView>
  </sheetViews>
  <sheetFormatPr defaultRowHeight="14.4"/>
  <cols>
    <col min="1" max="2" width="19" customWidth="1"/>
  </cols>
  <sheetData>
    <row r="1" spans="1:4">
      <c r="A1" s="23" t="s">
        <v>170</v>
      </c>
      <c r="B1" s="23" t="s">
        <v>171</v>
      </c>
      <c r="C1" s="23" t="s">
        <v>172</v>
      </c>
      <c r="D1" s="23" t="s">
        <v>173</v>
      </c>
    </row>
    <row r="2" spans="1:4">
      <c r="A2" s="24" t="s">
        <v>124</v>
      </c>
      <c r="B2" s="24" t="s">
        <v>124</v>
      </c>
      <c r="C2" s="24" t="s">
        <v>124</v>
      </c>
      <c r="D2" s="24" t="s">
        <v>124</v>
      </c>
    </row>
    <row r="3" spans="1:4">
      <c r="A3" t="s">
        <v>174</v>
      </c>
      <c r="B3" t="s">
        <v>175</v>
      </c>
      <c r="C3" t="s">
        <v>118</v>
      </c>
      <c r="D3" t="s">
        <v>10</v>
      </c>
    </row>
    <row r="4" spans="1:4">
      <c r="A4" t="s">
        <v>176</v>
      </c>
      <c r="B4" t="s">
        <v>34</v>
      </c>
      <c r="C4" t="s">
        <v>117</v>
      </c>
      <c r="D4" t="s">
        <v>12</v>
      </c>
    </row>
    <row r="5" spans="1:4">
      <c r="A5" t="s">
        <v>177</v>
      </c>
    </row>
    <row r="6" spans="1:4">
      <c r="A6" t="s">
        <v>178</v>
      </c>
    </row>
    <row r="7" spans="1:4">
      <c r="A7" t="s">
        <v>179</v>
      </c>
    </row>
    <row r="8" spans="1:4">
      <c r="A8" t="s">
        <v>180</v>
      </c>
    </row>
    <row r="9" spans="1:4">
      <c r="A9" t="s">
        <v>181</v>
      </c>
    </row>
    <row r="10" spans="1:4">
      <c r="A10" t="s">
        <v>182</v>
      </c>
    </row>
    <row r="11" spans="1:4">
      <c r="A11" t="s">
        <v>183</v>
      </c>
    </row>
    <row r="12" spans="1:4">
      <c r="A12" t="s">
        <v>184</v>
      </c>
    </row>
    <row r="13" spans="1:4">
      <c r="A13" t="s">
        <v>185</v>
      </c>
    </row>
    <row r="14" spans="1:4">
      <c r="A14" t="s">
        <v>186</v>
      </c>
    </row>
    <row r="15" spans="1:4">
      <c r="A15" t="s">
        <v>187</v>
      </c>
    </row>
    <row r="16" spans="1:4">
      <c r="A16" t="s">
        <v>188</v>
      </c>
    </row>
    <row r="17" spans="1:1">
      <c r="A17" t="s">
        <v>189</v>
      </c>
    </row>
    <row r="18" spans="1:1">
      <c r="A18" t="s">
        <v>190</v>
      </c>
    </row>
    <row r="19" spans="1:1">
      <c r="A19" t="s">
        <v>191</v>
      </c>
    </row>
    <row r="20" spans="1:1">
      <c r="A20" t="s">
        <v>192</v>
      </c>
    </row>
    <row r="21" spans="1:1">
      <c r="A21" t="s">
        <v>193</v>
      </c>
    </row>
    <row r="22" spans="1:1">
      <c r="A22" t="s">
        <v>194</v>
      </c>
    </row>
    <row r="23" spans="1:1">
      <c r="A23" t="s">
        <v>29</v>
      </c>
    </row>
    <row r="24" spans="1:1">
      <c r="A24" t="s">
        <v>195</v>
      </c>
    </row>
    <row r="25" spans="1:1">
      <c r="A25" t="s">
        <v>196</v>
      </c>
    </row>
    <row r="26" spans="1:1">
      <c r="A26" t="s">
        <v>197</v>
      </c>
    </row>
    <row r="27" spans="1:1">
      <c r="A27" t="s">
        <v>198</v>
      </c>
    </row>
    <row r="28" spans="1:1">
      <c r="A28" t="s">
        <v>199</v>
      </c>
    </row>
    <row r="29" spans="1:1">
      <c r="A29" t="s">
        <v>200</v>
      </c>
    </row>
    <row r="30" spans="1:1">
      <c r="A30" t="s">
        <v>201</v>
      </c>
    </row>
    <row r="31" spans="1:1">
      <c r="A31" t="s">
        <v>202</v>
      </c>
    </row>
    <row r="32" spans="1:1">
      <c r="A32" t="s">
        <v>203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29A5C5-66DF-49B7-BC0E-5802AE9FD3A1}">
  <ds:schemaRefs>
    <ds:schemaRef ds:uri="http://schemas.openxmlformats.org/package/2006/metadata/core-properties"/>
    <ds:schemaRef ds:uri="http://schemas.microsoft.com/office/2006/documentManagement/types"/>
    <ds:schemaRef ds:uri="http://purl.org/dc/terms/"/>
    <ds:schemaRef ds:uri="http://purl.org/dc/dcmitype/"/>
    <ds:schemaRef ds:uri="bde7d478-d854-492c-97f6-92fba056400e"/>
    <ds:schemaRef ds:uri="0ab27300-963f-4f8d-9bae-e9aa98dabc2e"/>
    <ds:schemaRef ds:uri="http://schemas.microsoft.com/office/2006/metadata/properties"/>
    <ds:schemaRef ds:uri="http://schemas.microsoft.com/office/infopath/2007/PartnerControls"/>
    <ds:schemaRef ds:uri="http://www.w3.org/XML/1998/namespace"/>
    <ds:schemaRef ds:uri="http://purl.org/dc/elements/1.1/"/>
  </ds:schemaRefs>
</ds:datastoreItem>
</file>

<file path=customXml/itemProps2.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3.xml><?xml version="1.0" encoding="utf-8"?>
<ds:datastoreItem xmlns:ds="http://schemas.openxmlformats.org/officeDocument/2006/customXml" ds:itemID="{709564B4-5FDC-4F62-8DBC-D12088ED85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2025-03-24T11:44:20Z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7438300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